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V31" i="3" l="1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<sst xmlns="http://schemas.openxmlformats.org/spreadsheetml/2006/main" count="88" uniqueCount="60">
  <si>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</si>
  <si>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</si>
  <si>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</si>
  <si>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</si>
  <si>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</si>
  <si>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</si>
  <si>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</si>
  <si>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</si>
  <si>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</si>
  <si>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</si>
  <si>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</si>
  <si>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</si>
  <si>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</si>
  <si>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</si>
  <si>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</si>
  <si>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</si>
  <si>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</si>
  <si>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</si>
  <si>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</si>
  <si>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</si>
  <si>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</si>
  <si>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</si>
  <si>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</si>
  <si>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</si>
  <si>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</si>
  <si>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</si>
  <si>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</si>
  <si>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</si>
  <si>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</si>
  <si>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</si>
  <si>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</si>
  <si>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</si>
  <si>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</si>
  <si>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</si>
  <si>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</si>
  <si>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</si>
  <si>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</si>
  <si>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</si>
  <si>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110 кВ Кадников</t>
  </si>
  <si>
    <t xml:space="preserve"> 10 Кадников Т 1 ап RS</t>
  </si>
  <si>
    <t xml:space="preserve"> 10 Кадников Т 2 ап RS</t>
  </si>
  <si>
    <t xml:space="preserve"> 10 Кадников ТСН 1 ао RS</t>
  </si>
  <si>
    <t xml:space="preserve"> 10 Кадников ТСН 2 ао RS</t>
  </si>
  <si>
    <t xml:space="preserve"> 10 Кадников-Б.Село ао RS</t>
  </si>
  <si>
    <t xml:space="preserve"> 10 Кадников-Дор ао RS</t>
  </si>
  <si>
    <t xml:space="preserve"> 10 Кадников-Залесье ао RS</t>
  </si>
  <si>
    <t xml:space="preserve"> 10 Кадников-Замошье ао RS</t>
  </si>
  <si>
    <t xml:space="preserve"> 10 Кадников-Кадников 1 ао RS</t>
  </si>
  <si>
    <t xml:space="preserve"> 10 Кадников-Комплекс ао RS</t>
  </si>
  <si>
    <t xml:space="preserve"> 10 Кадников-Марковское ао RS</t>
  </si>
  <si>
    <t xml:space="preserve"> 10 Кадников-РРС ао RS</t>
  </si>
  <si>
    <t xml:space="preserve"> 10 Кадников-Союз ао RS</t>
  </si>
  <si>
    <t xml:space="preserve"> 10 Кадников-СХТ ао RS</t>
  </si>
  <si>
    <t xml:space="preserve"> 10 Кадников-Турово ао RS</t>
  </si>
  <si>
    <t xml:space="preserve"> 10 Кадников-Цех брикетов 1 ао RS</t>
  </si>
  <si>
    <t xml:space="preserve"> 10 Кадников-Цех брикетов 2 ао RS</t>
  </si>
  <si>
    <t xml:space="preserve"> 10 Кадников-ЦСЗ ао RS</t>
  </si>
  <si>
    <t xml:space="preserve"> 10 Кадников-Элеватор 1 ао RS</t>
  </si>
  <si>
    <t xml:space="preserve"> 110 Кадников Т 1 ап RS</t>
  </si>
  <si>
    <t xml:space="preserve"> 110 Кадников Т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</si>
</sst>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10" fillId="2" borderId="0" xfId="0" applyNumberFormat="1" applyFont="1" applyFill="1"/>
    <xf numFmtId="4" fontId="8" fillId="2" borderId="0" xfId="0" applyNumberFormat="1" applyFont="1" applyFill="1"/>
    <xf numFmtId="4" fontId="7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7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8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59"/>
      <c r="AA9" s="29"/>
    </row>
    <row r="10" spans="1:27" s="67" customFormat="1" ht="16.5" thickBot="1" x14ac:dyDescent="0.3">
      <c r="A10" s="62"/>
      <c r="B10" s="63" t="s">
        <v>2</v>
      </c>
      <c r="C10" s="64">
        <f>SUM(C8:C9)</f>
        <v>0</v>
      </c>
      <c r="D10" s="64">
        <f t="shared" ref="D10:J10" si="0">SUM(D8:D9)</f>
        <v>0</v>
      </c>
      <c r="E10" s="64">
        <f t="shared" si="0"/>
        <v>0</v>
      </c>
      <c r="F10" s="64">
        <f t="shared" si="0"/>
        <v>0</v>
      </c>
      <c r="G10" s="64">
        <f t="shared" si="0"/>
        <v>0</v>
      </c>
      <c r="H10" s="64">
        <f t="shared" si="0"/>
        <v>0</v>
      </c>
      <c r="I10" s="64">
        <f t="shared" si="0"/>
        <v>0</v>
      </c>
      <c r="J10" s="64">
        <f t="shared" si="0"/>
        <v>0</v>
      </c>
      <c r="K10" s="64">
        <f t="shared" ref="K10:Z10" si="1">SUM(K8:K9)</f>
        <v>0</v>
      </c>
      <c r="L10" s="64">
        <f t="shared" si="1"/>
        <v>0</v>
      </c>
      <c r="M10" s="64">
        <f t="shared" si="1"/>
        <v>0</v>
      </c>
      <c r="N10" s="64">
        <f t="shared" si="1"/>
        <v>0</v>
      </c>
      <c r="O10" s="64">
        <f t="shared" si="1"/>
        <v>0</v>
      </c>
      <c r="P10" s="64">
        <f t="shared" si="1"/>
        <v>0</v>
      </c>
      <c r="Q10" s="64">
        <f t="shared" si="1"/>
        <v>0</v>
      </c>
      <c r="R10" s="64">
        <f t="shared" si="1"/>
        <v>0</v>
      </c>
      <c r="S10" s="64">
        <f t="shared" si="1"/>
        <v>0</v>
      </c>
      <c r="T10" s="64">
        <f t="shared" si="1"/>
        <v>0</v>
      </c>
      <c r="U10" s="64">
        <f t="shared" si="1"/>
        <v>0</v>
      </c>
      <c r="V10" s="64">
        <f t="shared" si="1"/>
        <v>0</v>
      </c>
      <c r="W10" s="64">
        <f t="shared" si="1"/>
        <v>0</v>
      </c>
      <c r="X10" s="64">
        <f t="shared" si="1"/>
        <v>0</v>
      </c>
      <c r="Y10" s="64">
        <f t="shared" si="1"/>
        <v>0</v>
      </c>
      <c r="Z10" s="65">
        <f t="shared" si="1"/>
        <v>0</v>
      </c>
      <c r="AA10" s="66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L7" activePane="bottomRight" state="frozen"/>
      <selection pane="topRight" activeCell="B1" sqref="B1"/>
      <selection pane="bottomLeft" activeCell="A7" sqref="A7"/>
      <selection pane="bottomRight" activeCell="S1" sqref="S1:S1048576"/>
    </sheetView>
  </sheetViews>
  <sheetFormatPr defaultRowHeight="12.75" x14ac:dyDescent="0.2"/>
  <cols>
    <col min="1" max="1" width="11.5703125" style="1" customWidth="1"/>
    <col min="2" max="3" width="18.7109375" style="80" customWidth="1"/>
    <col min="4" max="5" width="18.7109375" style="45" customWidth="1"/>
    <col min="6" max="6" width="18.7109375" style="80" customWidth="1"/>
    <col min="7" max="7" width="18.7109375" style="45" customWidth="1"/>
    <col min="8" max="20" width="18.7109375" style="80" customWidth="1"/>
    <col min="21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81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82" t="str">
        <f>IF(isOV="","",isOV)</f>
        <v/>
      </c>
    </row>
    <row r="4" spans="1:54" s="50" customFormat="1" ht="15.75" x14ac:dyDescent="0.25">
      <c r="A4" s="44"/>
      <c r="B4" s="83"/>
      <c r="C4" s="83"/>
      <c r="D4" s="53"/>
      <c r="E4" s="53"/>
      <c r="F4" s="83"/>
      <c r="G4" s="5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53"/>
      <c r="V4" s="34" t="s">
        <v>36</v>
      </c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</row>
    <row r="5" spans="1:54" s="51" customFormat="1" ht="16.5" thickBot="1" x14ac:dyDescent="0.3">
      <c r="A5" s="43" t="str">
        <f>IF(group="","",group)</f>
        <v>ПС 110 кВ Кадников</v>
      </c>
      <c r="B5" s="82"/>
      <c r="C5" s="82"/>
      <c r="D5" s="52"/>
      <c r="E5" s="52"/>
      <c r="F5" s="82"/>
      <c r="G5" s="5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52"/>
      <c r="V5" s="35" t="s">
        <v>37</v>
      </c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</row>
    <row r="6" spans="1:54" s="56" customFormat="1" ht="35.25" customHeight="1" thickBot="1" x14ac:dyDescent="0.25">
      <c r="A6" s="68" t="s">
        <v>31</v>
      </c>
      <c r="B6" s="84" t="s">
        <v>39</v>
      </c>
      <c r="C6" s="84" t="s">
        <v>40</v>
      </c>
      <c r="D6" s="69" t="s">
        <v>41</v>
      </c>
      <c r="E6" s="69" t="s">
        <v>42</v>
      </c>
      <c r="F6" s="84" t="s">
        <v>43</v>
      </c>
      <c r="G6" s="69" t="s">
        <v>44</v>
      </c>
      <c r="H6" s="84" t="s">
        <v>45</v>
      </c>
      <c r="I6" s="84" t="s">
        <v>46</v>
      </c>
      <c r="J6" s="84" t="s">
        <v>47</v>
      </c>
      <c r="K6" s="84" t="s">
        <v>48</v>
      </c>
      <c r="L6" s="84" t="s">
        <v>49</v>
      </c>
      <c r="M6" s="84" t="s">
        <v>50</v>
      </c>
      <c r="N6" s="84" t="s">
        <v>51</v>
      </c>
      <c r="O6" s="84" t="s">
        <v>52</v>
      </c>
      <c r="P6" s="84" t="s">
        <v>53</v>
      </c>
      <c r="Q6" s="84" t="s">
        <v>54</v>
      </c>
      <c r="R6" s="84" t="s">
        <v>55</v>
      </c>
      <c r="S6" s="84" t="s">
        <v>56</v>
      </c>
      <c r="T6" s="84" t="s">
        <v>57</v>
      </c>
      <c r="U6" s="69" t="s">
        <v>58</v>
      </c>
      <c r="V6" s="70" t="s">
        <v>59</v>
      </c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</row>
    <row r="7" spans="1:54" x14ac:dyDescent="0.2">
      <c r="A7" s="71" t="s">
        <v>3</v>
      </c>
      <c r="B7" s="85">
        <v>1825.6000000000001</v>
      </c>
      <c r="C7" s="85">
        <v>460.8</v>
      </c>
      <c r="D7" s="72">
        <v>2.5</v>
      </c>
      <c r="E7" s="72">
        <v>1.2</v>
      </c>
      <c r="F7" s="85">
        <v>114.75</v>
      </c>
      <c r="G7" s="72">
        <v>42</v>
      </c>
      <c r="H7" s="85">
        <v>30.6</v>
      </c>
      <c r="I7" s="85">
        <v>50.1</v>
      </c>
      <c r="J7" s="85">
        <v>463.6</v>
      </c>
      <c r="K7" s="85">
        <v>10.35</v>
      </c>
      <c r="L7" s="85">
        <v>110.2</v>
      </c>
      <c r="M7" s="85">
        <v>171.20000000000002</v>
      </c>
      <c r="N7" s="85">
        <v>0</v>
      </c>
      <c r="O7" s="85">
        <v>34.800000000000004</v>
      </c>
      <c r="P7" s="85">
        <v>11.4</v>
      </c>
      <c r="Q7" s="85">
        <v>426.40000000000003</v>
      </c>
      <c r="R7" s="85">
        <v>0</v>
      </c>
      <c r="S7" s="85">
        <v>566.4</v>
      </c>
      <c r="T7" s="85">
        <v>250.4</v>
      </c>
      <c r="U7" s="72">
        <v>1831.5</v>
      </c>
      <c r="V7" s="73">
        <v>468.6</v>
      </c>
    </row>
    <row r="8" spans="1:54" x14ac:dyDescent="0.2">
      <c r="A8" s="74" t="s">
        <v>4</v>
      </c>
      <c r="B8" s="86">
        <v>1756.8</v>
      </c>
      <c r="C8" s="86">
        <v>435.2</v>
      </c>
      <c r="D8" s="75">
        <v>2.5</v>
      </c>
      <c r="E8" s="75">
        <v>1.3</v>
      </c>
      <c r="F8" s="86">
        <v>93</v>
      </c>
      <c r="G8" s="75">
        <v>43.6</v>
      </c>
      <c r="H8" s="86">
        <v>24</v>
      </c>
      <c r="I8" s="86">
        <v>41.4</v>
      </c>
      <c r="J8" s="86">
        <v>440.8</v>
      </c>
      <c r="K8" s="86">
        <v>10.200000000000001</v>
      </c>
      <c r="L8" s="86">
        <v>84.2</v>
      </c>
      <c r="M8" s="86">
        <v>159.20000000000002</v>
      </c>
      <c r="N8" s="86">
        <v>0</v>
      </c>
      <c r="O8" s="86">
        <v>34.800000000000004</v>
      </c>
      <c r="P8" s="86">
        <v>11</v>
      </c>
      <c r="Q8" s="86">
        <v>430</v>
      </c>
      <c r="R8" s="86">
        <v>0</v>
      </c>
      <c r="S8" s="86">
        <v>566.4</v>
      </c>
      <c r="T8" s="86">
        <v>253.20000000000002</v>
      </c>
      <c r="U8" s="75">
        <v>1765.5</v>
      </c>
      <c r="V8" s="76">
        <v>445.5</v>
      </c>
    </row>
    <row r="9" spans="1:54" x14ac:dyDescent="0.2">
      <c r="A9" s="74" t="s">
        <v>5</v>
      </c>
      <c r="B9" s="86">
        <v>1697.6000000000001</v>
      </c>
      <c r="C9" s="86">
        <v>384</v>
      </c>
      <c r="D9" s="75">
        <v>2.5</v>
      </c>
      <c r="E9" s="75">
        <v>1.2</v>
      </c>
      <c r="F9" s="86">
        <v>36.450000000000003</v>
      </c>
      <c r="G9" s="75">
        <v>42</v>
      </c>
      <c r="H9" s="86">
        <v>22.35</v>
      </c>
      <c r="I9" s="86">
        <v>38.1</v>
      </c>
      <c r="J9" s="86">
        <v>411.2</v>
      </c>
      <c r="K9" s="86">
        <v>10.050000000000001</v>
      </c>
      <c r="L9" s="86">
        <v>75.600000000000009</v>
      </c>
      <c r="M9" s="86">
        <v>150</v>
      </c>
      <c r="N9" s="86">
        <v>0</v>
      </c>
      <c r="O9" s="86">
        <v>34.4</v>
      </c>
      <c r="P9" s="86">
        <v>11.4</v>
      </c>
      <c r="Q9" s="86">
        <v>431</v>
      </c>
      <c r="R9" s="86">
        <v>0</v>
      </c>
      <c r="S9" s="86">
        <v>556</v>
      </c>
      <c r="T9" s="86">
        <v>260.8</v>
      </c>
      <c r="U9" s="75">
        <v>1705</v>
      </c>
      <c r="V9" s="76">
        <v>392.7</v>
      </c>
    </row>
    <row r="10" spans="1:54" s="91" customFormat="1" x14ac:dyDescent="0.2">
      <c r="A10" s="89" t="s">
        <v>6</v>
      </c>
      <c r="B10" s="86">
        <v>1676.8</v>
      </c>
      <c r="C10" s="86">
        <v>363.2</v>
      </c>
      <c r="D10" s="86">
        <v>2.5</v>
      </c>
      <c r="E10" s="86">
        <v>1.3</v>
      </c>
      <c r="F10" s="86">
        <v>37.35</v>
      </c>
      <c r="G10" s="86">
        <v>37.6</v>
      </c>
      <c r="H10" s="86">
        <v>22.2</v>
      </c>
      <c r="I10" s="86">
        <v>38.1</v>
      </c>
      <c r="J10" s="86">
        <v>385.6</v>
      </c>
      <c r="K10" s="86">
        <v>5.25</v>
      </c>
      <c r="L10" s="86">
        <v>75.600000000000009</v>
      </c>
      <c r="M10" s="86">
        <v>145.6</v>
      </c>
      <c r="N10" s="86">
        <v>0</v>
      </c>
      <c r="O10" s="86">
        <v>31.2</v>
      </c>
      <c r="P10" s="86">
        <v>11.4</v>
      </c>
      <c r="Q10" s="86">
        <v>436.6</v>
      </c>
      <c r="R10" s="86">
        <v>0</v>
      </c>
      <c r="S10" s="86">
        <v>562.4</v>
      </c>
      <c r="T10" s="86">
        <v>249.20000000000002</v>
      </c>
      <c r="U10" s="86">
        <v>1684.1000000000001</v>
      </c>
      <c r="V10" s="90">
        <v>372.90000000000003</v>
      </c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</row>
    <row r="11" spans="1:54" x14ac:dyDescent="0.2">
      <c r="A11" s="74" t="s">
        <v>7</v>
      </c>
      <c r="B11" s="86">
        <v>1692.8</v>
      </c>
      <c r="C11" s="86">
        <v>355.2</v>
      </c>
      <c r="D11" s="75">
        <v>2.4</v>
      </c>
      <c r="E11" s="75">
        <v>1.3</v>
      </c>
      <c r="F11" s="86">
        <v>27.3</v>
      </c>
      <c r="G11" s="75">
        <v>43.2</v>
      </c>
      <c r="H11" s="86">
        <v>21.6</v>
      </c>
      <c r="I11" s="86">
        <v>36.300000000000004</v>
      </c>
      <c r="J11" s="86">
        <v>382.8</v>
      </c>
      <c r="K11" s="86">
        <v>4.2</v>
      </c>
      <c r="L11" s="86">
        <v>82.4</v>
      </c>
      <c r="M11" s="86">
        <v>171.20000000000002</v>
      </c>
      <c r="N11" s="86">
        <v>0</v>
      </c>
      <c r="O11" s="86">
        <v>30</v>
      </c>
      <c r="P11" s="86">
        <v>9.6</v>
      </c>
      <c r="Q11" s="86">
        <v>444.8</v>
      </c>
      <c r="R11" s="86">
        <v>0</v>
      </c>
      <c r="S11" s="86">
        <v>544.4</v>
      </c>
      <c r="T11" s="86">
        <v>247.6</v>
      </c>
      <c r="U11" s="75">
        <v>1700.6000000000001</v>
      </c>
      <c r="V11" s="76">
        <v>363</v>
      </c>
    </row>
    <row r="12" spans="1:54" x14ac:dyDescent="0.2">
      <c r="A12" s="74" t="s">
        <v>8</v>
      </c>
      <c r="B12" s="86">
        <v>1811.2</v>
      </c>
      <c r="C12" s="86">
        <v>414.40000000000003</v>
      </c>
      <c r="D12" s="75">
        <v>2.5</v>
      </c>
      <c r="E12" s="75">
        <v>1.3</v>
      </c>
      <c r="F12" s="86">
        <v>50.7</v>
      </c>
      <c r="G12" s="75">
        <v>78.400000000000006</v>
      </c>
      <c r="H12" s="86">
        <v>24.75</v>
      </c>
      <c r="I12" s="86">
        <v>45</v>
      </c>
      <c r="J12" s="86">
        <v>444.40000000000003</v>
      </c>
      <c r="K12" s="86">
        <v>4.5</v>
      </c>
      <c r="L12" s="86">
        <v>103.4</v>
      </c>
      <c r="M12" s="86">
        <v>194.8</v>
      </c>
      <c r="N12" s="86">
        <v>0</v>
      </c>
      <c r="O12" s="86">
        <v>29.6</v>
      </c>
      <c r="P12" s="86">
        <v>14.4</v>
      </c>
      <c r="Q12" s="86">
        <v>442.6</v>
      </c>
      <c r="R12" s="86">
        <v>0</v>
      </c>
      <c r="S12" s="86">
        <v>549.6</v>
      </c>
      <c r="T12" s="86">
        <v>240.8</v>
      </c>
      <c r="U12" s="75">
        <v>1818.3</v>
      </c>
      <c r="V12" s="76">
        <v>424.6</v>
      </c>
    </row>
    <row r="13" spans="1:54" x14ac:dyDescent="0.2">
      <c r="A13" s="74" t="s">
        <v>9</v>
      </c>
      <c r="B13" s="86">
        <v>2035.2</v>
      </c>
      <c r="C13" s="86">
        <v>420.8</v>
      </c>
      <c r="D13" s="75">
        <v>2.5</v>
      </c>
      <c r="E13" s="75">
        <v>2.7</v>
      </c>
      <c r="F13" s="86">
        <v>56.1</v>
      </c>
      <c r="G13" s="75">
        <v>81.2</v>
      </c>
      <c r="H13" s="86">
        <v>28.2</v>
      </c>
      <c r="I13" s="86">
        <v>51.9</v>
      </c>
      <c r="J13" s="86">
        <v>580.80000000000007</v>
      </c>
      <c r="K13" s="86">
        <v>6</v>
      </c>
      <c r="L13" s="86">
        <v>132.80000000000001</v>
      </c>
      <c r="M13" s="86">
        <v>250.8</v>
      </c>
      <c r="N13" s="86">
        <v>0</v>
      </c>
      <c r="O13" s="86">
        <v>29.6</v>
      </c>
      <c r="P13" s="86">
        <v>17.2</v>
      </c>
      <c r="Q13" s="86">
        <v>436.8</v>
      </c>
      <c r="R13" s="86">
        <v>0</v>
      </c>
      <c r="S13" s="86">
        <v>550.4</v>
      </c>
      <c r="T13" s="86">
        <v>229.20000000000002</v>
      </c>
      <c r="U13" s="75">
        <v>2042.7</v>
      </c>
      <c r="V13" s="76">
        <v>429</v>
      </c>
    </row>
    <row r="14" spans="1:54" x14ac:dyDescent="0.2">
      <c r="A14" s="74" t="s">
        <v>10</v>
      </c>
      <c r="B14" s="86">
        <v>2136</v>
      </c>
      <c r="C14" s="86">
        <v>433.6</v>
      </c>
      <c r="D14" s="75">
        <v>2.5</v>
      </c>
      <c r="E14" s="75">
        <v>2</v>
      </c>
      <c r="F14" s="86">
        <v>55.95</v>
      </c>
      <c r="G14" s="75">
        <v>80.400000000000006</v>
      </c>
      <c r="H14" s="86">
        <v>34.049999999999997</v>
      </c>
      <c r="I14" s="86">
        <v>65.400000000000006</v>
      </c>
      <c r="J14" s="86">
        <v>688.4</v>
      </c>
      <c r="K14" s="86">
        <v>7.2</v>
      </c>
      <c r="L14" s="86">
        <v>154.6</v>
      </c>
      <c r="M14" s="86">
        <v>306</v>
      </c>
      <c r="N14" s="86">
        <v>0</v>
      </c>
      <c r="O14" s="86">
        <v>36</v>
      </c>
      <c r="P14" s="86">
        <v>21.8</v>
      </c>
      <c r="Q14" s="86">
        <v>330.40000000000003</v>
      </c>
      <c r="R14" s="86">
        <v>0</v>
      </c>
      <c r="S14" s="86">
        <v>554</v>
      </c>
      <c r="T14" s="86">
        <v>232.4</v>
      </c>
      <c r="U14" s="75">
        <v>2145</v>
      </c>
      <c r="V14" s="76">
        <v>443.3</v>
      </c>
    </row>
    <row r="15" spans="1:54" x14ac:dyDescent="0.2">
      <c r="A15" s="74" t="s">
        <v>11</v>
      </c>
      <c r="B15" s="86">
        <v>2139.1999999999998</v>
      </c>
      <c r="C15" s="86">
        <v>638.4</v>
      </c>
      <c r="D15" s="75">
        <v>2.4</v>
      </c>
      <c r="E15" s="75">
        <v>2.1</v>
      </c>
      <c r="F15" s="86">
        <v>107.4</v>
      </c>
      <c r="G15" s="75">
        <v>143.20000000000002</v>
      </c>
      <c r="H15" s="86">
        <v>42</v>
      </c>
      <c r="I15" s="86">
        <v>81.900000000000006</v>
      </c>
      <c r="J15" s="86">
        <v>755.2</v>
      </c>
      <c r="K15" s="86">
        <v>6.9</v>
      </c>
      <c r="L15" s="86">
        <v>182.4</v>
      </c>
      <c r="M15" s="86">
        <v>320.40000000000003</v>
      </c>
      <c r="N15" s="86">
        <v>0</v>
      </c>
      <c r="O15" s="86">
        <v>46.4</v>
      </c>
      <c r="P15" s="86">
        <v>22.6</v>
      </c>
      <c r="Q15" s="86">
        <v>142</v>
      </c>
      <c r="R15" s="86">
        <v>0</v>
      </c>
      <c r="S15" s="86">
        <v>609.20000000000005</v>
      </c>
      <c r="T15" s="86">
        <v>314.40000000000003</v>
      </c>
      <c r="U15" s="75">
        <v>2148.3000000000002</v>
      </c>
      <c r="V15" s="76">
        <v>646.80000000000007</v>
      </c>
    </row>
    <row r="16" spans="1:54" s="91" customFormat="1" x14ac:dyDescent="0.2">
      <c r="A16" s="89" t="s">
        <v>12</v>
      </c>
      <c r="B16" s="86">
        <v>2208</v>
      </c>
      <c r="C16" s="86">
        <v>766.4</v>
      </c>
      <c r="D16" s="86">
        <v>2.5</v>
      </c>
      <c r="E16" s="86">
        <v>1.9000000000000001</v>
      </c>
      <c r="F16" s="86">
        <v>132.15</v>
      </c>
      <c r="G16" s="86">
        <v>248</v>
      </c>
      <c r="H16" s="86">
        <v>38.25</v>
      </c>
      <c r="I16" s="86">
        <v>88.5</v>
      </c>
      <c r="J16" s="86">
        <v>829.6</v>
      </c>
      <c r="K16" s="86">
        <v>5.55</v>
      </c>
      <c r="L16" s="86">
        <v>181.6</v>
      </c>
      <c r="M16" s="86">
        <v>306</v>
      </c>
      <c r="N16" s="86">
        <v>0</v>
      </c>
      <c r="O16" s="86">
        <v>48</v>
      </c>
      <c r="P16" s="86">
        <v>14.6</v>
      </c>
      <c r="Q16" s="86">
        <v>139</v>
      </c>
      <c r="R16" s="86">
        <v>0</v>
      </c>
      <c r="S16" s="86">
        <v>613.6</v>
      </c>
      <c r="T16" s="86">
        <v>326.40000000000003</v>
      </c>
      <c r="U16" s="86">
        <v>2216.5</v>
      </c>
      <c r="V16" s="90">
        <v>775.5</v>
      </c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</row>
    <row r="17" spans="1:54" x14ac:dyDescent="0.2">
      <c r="A17" s="74" t="s">
        <v>13</v>
      </c>
      <c r="B17" s="86">
        <v>2182.4</v>
      </c>
      <c r="C17" s="86">
        <v>619.20000000000005</v>
      </c>
      <c r="D17" s="75">
        <v>2.5</v>
      </c>
      <c r="E17" s="75">
        <v>2</v>
      </c>
      <c r="F17" s="86">
        <v>91.2</v>
      </c>
      <c r="G17" s="75">
        <v>192.8</v>
      </c>
      <c r="H17" s="86">
        <v>34.049999999999997</v>
      </c>
      <c r="I17" s="86">
        <v>90.9</v>
      </c>
      <c r="J17" s="86">
        <v>812.80000000000007</v>
      </c>
      <c r="K17" s="86">
        <v>8.1</v>
      </c>
      <c r="L17" s="86">
        <v>192</v>
      </c>
      <c r="M17" s="86">
        <v>306.40000000000003</v>
      </c>
      <c r="N17" s="86">
        <v>0</v>
      </c>
      <c r="O17" s="86">
        <v>49.2</v>
      </c>
      <c r="P17" s="86">
        <v>17.8</v>
      </c>
      <c r="Q17" s="86">
        <v>142</v>
      </c>
      <c r="R17" s="86">
        <v>0</v>
      </c>
      <c r="S17" s="86">
        <v>587.20000000000005</v>
      </c>
      <c r="T17" s="86">
        <v>272.8</v>
      </c>
      <c r="U17" s="75">
        <v>2191.2000000000003</v>
      </c>
      <c r="V17" s="76">
        <v>627</v>
      </c>
    </row>
    <row r="18" spans="1:54" x14ac:dyDescent="0.2">
      <c r="A18" s="74" t="s">
        <v>14</v>
      </c>
      <c r="B18" s="86">
        <v>2467.2000000000003</v>
      </c>
      <c r="C18" s="86">
        <v>633.6</v>
      </c>
      <c r="D18" s="75">
        <v>2.6</v>
      </c>
      <c r="E18" s="75">
        <v>1.9000000000000001</v>
      </c>
      <c r="F18" s="86">
        <v>114.60000000000001</v>
      </c>
      <c r="G18" s="75">
        <v>186.8</v>
      </c>
      <c r="H18" s="86">
        <v>37.200000000000003</v>
      </c>
      <c r="I18" s="86">
        <v>88.8</v>
      </c>
      <c r="J18" s="86">
        <v>835.6</v>
      </c>
      <c r="K18" s="86">
        <v>7.8</v>
      </c>
      <c r="L18" s="86">
        <v>173.8</v>
      </c>
      <c r="M18" s="86">
        <v>293.2</v>
      </c>
      <c r="N18" s="86">
        <v>0</v>
      </c>
      <c r="O18" s="86">
        <v>47.6</v>
      </c>
      <c r="P18" s="86">
        <v>16.600000000000001</v>
      </c>
      <c r="Q18" s="86">
        <v>414.6</v>
      </c>
      <c r="R18" s="86">
        <v>0</v>
      </c>
      <c r="S18" s="86">
        <v>611.6</v>
      </c>
      <c r="T18" s="86">
        <v>268.8</v>
      </c>
      <c r="U18" s="75">
        <v>2475</v>
      </c>
      <c r="V18" s="76">
        <v>643.5</v>
      </c>
    </row>
    <row r="19" spans="1:54" x14ac:dyDescent="0.2">
      <c r="A19" s="74" t="s">
        <v>15</v>
      </c>
      <c r="B19" s="86">
        <v>2440</v>
      </c>
      <c r="C19" s="86">
        <v>488</v>
      </c>
      <c r="D19" s="75">
        <v>2.5</v>
      </c>
      <c r="E19" s="75">
        <v>2</v>
      </c>
      <c r="F19" s="86">
        <v>29.7</v>
      </c>
      <c r="G19" s="75">
        <v>140.80000000000001</v>
      </c>
      <c r="H19" s="86">
        <v>34.049999999999997</v>
      </c>
      <c r="I19" s="86">
        <v>72</v>
      </c>
      <c r="J19" s="86">
        <v>823.2</v>
      </c>
      <c r="K19" s="86">
        <v>7.3500000000000005</v>
      </c>
      <c r="L19" s="86">
        <v>160.6</v>
      </c>
      <c r="M19" s="86">
        <v>317.60000000000002</v>
      </c>
      <c r="N19" s="86">
        <v>0</v>
      </c>
      <c r="O19" s="86">
        <v>43.6</v>
      </c>
      <c r="P19" s="86">
        <v>18.2</v>
      </c>
      <c r="Q19" s="86">
        <v>432.2</v>
      </c>
      <c r="R19" s="86">
        <v>0</v>
      </c>
      <c r="S19" s="86">
        <v>589.20000000000005</v>
      </c>
      <c r="T19" s="86">
        <v>255.20000000000002</v>
      </c>
      <c r="U19" s="75">
        <v>2448.6</v>
      </c>
      <c r="V19" s="76">
        <v>496.1</v>
      </c>
    </row>
    <row r="20" spans="1:54" x14ac:dyDescent="0.2">
      <c r="A20" s="74" t="s">
        <v>16</v>
      </c>
      <c r="B20" s="86">
        <v>2203.2000000000003</v>
      </c>
      <c r="C20" s="86">
        <v>600</v>
      </c>
      <c r="D20" s="75">
        <v>2.6</v>
      </c>
      <c r="E20" s="75">
        <v>2.3000000000000003</v>
      </c>
      <c r="F20" s="86">
        <v>116.10000000000001</v>
      </c>
      <c r="G20" s="75">
        <v>176</v>
      </c>
      <c r="H20" s="86">
        <v>35.25</v>
      </c>
      <c r="I20" s="86">
        <v>75.600000000000009</v>
      </c>
      <c r="J20" s="86">
        <v>829.2</v>
      </c>
      <c r="K20" s="86">
        <v>8.25</v>
      </c>
      <c r="L20" s="86">
        <v>169.20000000000002</v>
      </c>
      <c r="M20" s="86">
        <v>296</v>
      </c>
      <c r="N20" s="86">
        <v>0</v>
      </c>
      <c r="O20" s="86">
        <v>43.2</v>
      </c>
      <c r="P20" s="86">
        <v>13.200000000000001</v>
      </c>
      <c r="Q20" s="86">
        <v>285.2</v>
      </c>
      <c r="R20" s="86">
        <v>0</v>
      </c>
      <c r="S20" s="86">
        <v>504.40000000000003</v>
      </c>
      <c r="T20" s="86">
        <v>250</v>
      </c>
      <c r="U20" s="75">
        <v>2214.3000000000002</v>
      </c>
      <c r="V20" s="76">
        <v>609.4</v>
      </c>
    </row>
    <row r="21" spans="1:54" x14ac:dyDescent="0.2">
      <c r="A21" s="74" t="s">
        <v>17</v>
      </c>
      <c r="B21" s="86">
        <v>2312</v>
      </c>
      <c r="C21" s="86">
        <v>596.80000000000007</v>
      </c>
      <c r="D21" s="75">
        <v>2.4</v>
      </c>
      <c r="E21" s="75">
        <v>2</v>
      </c>
      <c r="F21" s="86">
        <v>142.35</v>
      </c>
      <c r="G21" s="75">
        <v>141.6</v>
      </c>
      <c r="H21" s="86">
        <v>33.15</v>
      </c>
      <c r="I21" s="86">
        <v>99</v>
      </c>
      <c r="J21" s="86">
        <v>802</v>
      </c>
      <c r="K21" s="86">
        <v>7.8</v>
      </c>
      <c r="L21" s="86">
        <v>167</v>
      </c>
      <c r="M21" s="86">
        <v>278.40000000000003</v>
      </c>
      <c r="N21" s="86">
        <v>0</v>
      </c>
      <c r="O21" s="86">
        <v>46.800000000000004</v>
      </c>
      <c r="P21" s="86">
        <v>17.400000000000002</v>
      </c>
      <c r="Q21" s="86">
        <v>431</v>
      </c>
      <c r="R21" s="86">
        <v>0</v>
      </c>
      <c r="S21" s="86">
        <v>485.6</v>
      </c>
      <c r="T21" s="86">
        <v>252.8</v>
      </c>
      <c r="U21" s="75">
        <v>2318.8000000000002</v>
      </c>
      <c r="V21" s="76">
        <v>606.1</v>
      </c>
    </row>
    <row r="22" spans="1:54" x14ac:dyDescent="0.2">
      <c r="A22" s="74" t="s">
        <v>18</v>
      </c>
      <c r="B22" s="86">
        <v>2256</v>
      </c>
      <c r="C22" s="86">
        <v>512</v>
      </c>
      <c r="D22" s="75">
        <v>2.6</v>
      </c>
      <c r="E22" s="75">
        <v>1.9000000000000001</v>
      </c>
      <c r="F22" s="86">
        <v>111.3</v>
      </c>
      <c r="G22" s="75">
        <v>95.600000000000009</v>
      </c>
      <c r="H22" s="86">
        <v>30.150000000000002</v>
      </c>
      <c r="I22" s="86">
        <v>74.400000000000006</v>
      </c>
      <c r="J22" s="86">
        <v>778.80000000000007</v>
      </c>
      <c r="K22" s="86">
        <v>6.6000000000000005</v>
      </c>
      <c r="L22" s="86">
        <v>173.4</v>
      </c>
      <c r="M22" s="86">
        <v>286</v>
      </c>
      <c r="N22" s="86">
        <v>0</v>
      </c>
      <c r="O22" s="86">
        <v>44.800000000000004</v>
      </c>
      <c r="P22" s="86">
        <v>19.600000000000001</v>
      </c>
      <c r="Q22" s="86">
        <v>436.2</v>
      </c>
      <c r="R22" s="86">
        <v>0</v>
      </c>
      <c r="S22" s="86">
        <v>461.6</v>
      </c>
      <c r="T22" s="86">
        <v>248.4</v>
      </c>
      <c r="U22" s="75">
        <v>2266</v>
      </c>
      <c r="V22" s="76">
        <v>521.4</v>
      </c>
    </row>
    <row r="23" spans="1:54" x14ac:dyDescent="0.2">
      <c r="A23" s="74" t="s">
        <v>19</v>
      </c>
      <c r="B23" s="86">
        <v>2244.8000000000002</v>
      </c>
      <c r="C23" s="86">
        <v>537.6</v>
      </c>
      <c r="D23" s="75">
        <v>2.5</v>
      </c>
      <c r="E23" s="75">
        <v>1.9000000000000001</v>
      </c>
      <c r="F23" s="86">
        <v>118.35000000000001</v>
      </c>
      <c r="G23" s="75">
        <v>96.8</v>
      </c>
      <c r="H23" s="86">
        <v>35.1</v>
      </c>
      <c r="I23" s="86">
        <v>76.8</v>
      </c>
      <c r="J23" s="86">
        <v>802.80000000000007</v>
      </c>
      <c r="K23" s="86">
        <v>6.15</v>
      </c>
      <c r="L23" s="86">
        <v>145.4</v>
      </c>
      <c r="M23" s="86">
        <v>252</v>
      </c>
      <c r="N23" s="86">
        <v>0</v>
      </c>
      <c r="O23" s="86">
        <v>38.800000000000004</v>
      </c>
      <c r="P23" s="86">
        <v>18.600000000000001</v>
      </c>
      <c r="Q23" s="86">
        <v>440.40000000000003</v>
      </c>
      <c r="R23" s="86">
        <v>0</v>
      </c>
      <c r="S23" s="86">
        <v>485.6</v>
      </c>
      <c r="T23" s="86">
        <v>259.2</v>
      </c>
      <c r="U23" s="75">
        <v>2251.7000000000003</v>
      </c>
      <c r="V23" s="76">
        <v>546.70000000000005</v>
      </c>
    </row>
    <row r="24" spans="1:54" x14ac:dyDescent="0.2">
      <c r="A24" s="74" t="s">
        <v>20</v>
      </c>
      <c r="B24" s="86">
        <v>2240</v>
      </c>
      <c r="C24" s="86">
        <v>516.79999999999995</v>
      </c>
      <c r="D24" s="75">
        <v>2.5</v>
      </c>
      <c r="E24" s="75">
        <v>2</v>
      </c>
      <c r="F24" s="86">
        <v>103.8</v>
      </c>
      <c r="G24" s="75">
        <v>98</v>
      </c>
      <c r="H24" s="86">
        <v>39.450000000000003</v>
      </c>
      <c r="I24" s="86">
        <v>79.8</v>
      </c>
      <c r="J24" s="86">
        <v>748</v>
      </c>
      <c r="K24" s="86">
        <v>6.15</v>
      </c>
      <c r="L24" s="86">
        <v>166.6</v>
      </c>
      <c r="M24" s="86">
        <v>270</v>
      </c>
      <c r="N24" s="86">
        <v>0</v>
      </c>
      <c r="O24" s="86">
        <v>32.4</v>
      </c>
      <c r="P24" s="86">
        <v>5.4</v>
      </c>
      <c r="Q24" s="86">
        <v>437.2</v>
      </c>
      <c r="R24" s="86">
        <v>0</v>
      </c>
      <c r="S24" s="86">
        <v>505.6</v>
      </c>
      <c r="T24" s="86">
        <v>262</v>
      </c>
      <c r="U24" s="75">
        <v>2248.4</v>
      </c>
      <c r="V24" s="76">
        <v>524.70000000000005</v>
      </c>
    </row>
    <row r="25" spans="1:54" x14ac:dyDescent="0.2">
      <c r="A25" s="74" t="s">
        <v>21</v>
      </c>
      <c r="B25" s="86">
        <v>2161.6</v>
      </c>
      <c r="C25" s="86">
        <v>553.6</v>
      </c>
      <c r="D25" s="75">
        <v>2.6</v>
      </c>
      <c r="E25" s="75">
        <v>2.7</v>
      </c>
      <c r="F25" s="86">
        <v>122.55</v>
      </c>
      <c r="G25" s="75">
        <v>99.600000000000009</v>
      </c>
      <c r="H25" s="86">
        <v>44.4</v>
      </c>
      <c r="I25" s="86">
        <v>68.099999999999994</v>
      </c>
      <c r="J25" s="86">
        <v>742.4</v>
      </c>
      <c r="K25" s="86">
        <v>7.2</v>
      </c>
      <c r="L25" s="86">
        <v>173.4</v>
      </c>
      <c r="M25" s="86">
        <v>291.2</v>
      </c>
      <c r="N25" s="86">
        <v>0</v>
      </c>
      <c r="O25" s="86">
        <v>30</v>
      </c>
      <c r="P25" s="86">
        <v>16.8</v>
      </c>
      <c r="Q25" s="86">
        <v>298.60000000000002</v>
      </c>
      <c r="R25" s="86">
        <v>0</v>
      </c>
      <c r="S25" s="86">
        <v>555.6</v>
      </c>
      <c r="T25" s="86">
        <v>262.39999999999998</v>
      </c>
      <c r="U25" s="75">
        <v>2170.3000000000002</v>
      </c>
      <c r="V25" s="76">
        <v>563.20000000000005</v>
      </c>
    </row>
    <row r="26" spans="1:54" x14ac:dyDescent="0.2">
      <c r="A26" s="74" t="s">
        <v>22</v>
      </c>
      <c r="B26" s="86">
        <v>2003.2</v>
      </c>
      <c r="C26" s="86">
        <v>547.20000000000005</v>
      </c>
      <c r="D26" s="75">
        <v>2.5</v>
      </c>
      <c r="E26" s="75">
        <v>3.3000000000000003</v>
      </c>
      <c r="F26" s="86">
        <v>121.35000000000001</v>
      </c>
      <c r="G26" s="75">
        <v>103.60000000000001</v>
      </c>
      <c r="H26" s="86">
        <v>44.85</v>
      </c>
      <c r="I26" s="86">
        <v>70.8</v>
      </c>
      <c r="J26" s="86">
        <v>726</v>
      </c>
      <c r="K26" s="86">
        <v>7.95</v>
      </c>
      <c r="L26" s="86">
        <v>176.8</v>
      </c>
      <c r="M26" s="86">
        <v>297.60000000000002</v>
      </c>
      <c r="N26" s="86">
        <v>0</v>
      </c>
      <c r="O26" s="86">
        <v>30</v>
      </c>
      <c r="P26" s="86">
        <v>14.8</v>
      </c>
      <c r="Q26" s="86">
        <v>139</v>
      </c>
      <c r="R26" s="86">
        <v>0</v>
      </c>
      <c r="S26" s="86">
        <v>560.80000000000007</v>
      </c>
      <c r="T26" s="86">
        <v>252</v>
      </c>
      <c r="U26" s="75">
        <v>2011.9</v>
      </c>
      <c r="V26" s="76">
        <v>555.5</v>
      </c>
    </row>
    <row r="27" spans="1:54" x14ac:dyDescent="0.2">
      <c r="A27" s="74" t="s">
        <v>23</v>
      </c>
      <c r="B27" s="86">
        <v>1985.6000000000001</v>
      </c>
      <c r="C27" s="86">
        <v>473.6</v>
      </c>
      <c r="D27" s="75">
        <v>2.5</v>
      </c>
      <c r="E27" s="75">
        <v>2</v>
      </c>
      <c r="F27" s="86">
        <v>101.7</v>
      </c>
      <c r="G27" s="75">
        <v>57.6</v>
      </c>
      <c r="H27" s="86">
        <v>43.95</v>
      </c>
      <c r="I27" s="86">
        <v>72.600000000000009</v>
      </c>
      <c r="J27" s="86">
        <v>702.4</v>
      </c>
      <c r="K27" s="86">
        <v>7.95</v>
      </c>
      <c r="L27" s="86">
        <v>181.6</v>
      </c>
      <c r="M27" s="86">
        <v>283.2</v>
      </c>
      <c r="N27" s="86">
        <v>0</v>
      </c>
      <c r="O27" s="86">
        <v>30</v>
      </c>
      <c r="P27" s="86">
        <v>13.4</v>
      </c>
      <c r="Q27" s="86">
        <v>148</v>
      </c>
      <c r="R27" s="86">
        <v>0</v>
      </c>
      <c r="S27" s="86">
        <v>567.20000000000005</v>
      </c>
      <c r="T27" s="86">
        <v>246.8</v>
      </c>
      <c r="U27" s="75">
        <v>1994.3</v>
      </c>
      <c r="V27" s="76">
        <v>481.8</v>
      </c>
    </row>
    <row r="28" spans="1:54" s="91" customFormat="1" x14ac:dyDescent="0.2">
      <c r="A28" s="89" t="s">
        <v>24</v>
      </c>
      <c r="B28" s="86">
        <v>1960</v>
      </c>
      <c r="C28" s="86">
        <v>491.2</v>
      </c>
      <c r="D28" s="86">
        <v>2.5</v>
      </c>
      <c r="E28" s="86">
        <v>2.1</v>
      </c>
      <c r="F28" s="86">
        <v>124.2</v>
      </c>
      <c r="G28" s="86">
        <v>58.4</v>
      </c>
      <c r="H28" s="86">
        <v>40.800000000000004</v>
      </c>
      <c r="I28" s="86">
        <v>69.600000000000009</v>
      </c>
      <c r="J28" s="86">
        <v>670.80000000000007</v>
      </c>
      <c r="K28" s="86">
        <v>9</v>
      </c>
      <c r="L28" s="86">
        <v>191.8</v>
      </c>
      <c r="M28" s="86">
        <v>277.60000000000002</v>
      </c>
      <c r="N28" s="86">
        <v>0</v>
      </c>
      <c r="O28" s="86">
        <v>29.2</v>
      </c>
      <c r="P28" s="86">
        <v>10.8</v>
      </c>
      <c r="Q28" s="86">
        <v>161.20000000000002</v>
      </c>
      <c r="R28" s="86">
        <v>0</v>
      </c>
      <c r="S28" s="86">
        <v>557.20000000000005</v>
      </c>
      <c r="T28" s="86">
        <v>246.8</v>
      </c>
      <c r="U28" s="86">
        <v>1969</v>
      </c>
      <c r="V28" s="90">
        <v>500.5</v>
      </c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</row>
    <row r="29" spans="1:54" x14ac:dyDescent="0.2">
      <c r="A29" s="74" t="s">
        <v>25</v>
      </c>
      <c r="B29" s="86">
        <v>2081.6</v>
      </c>
      <c r="C29" s="86">
        <v>497.6</v>
      </c>
      <c r="D29" s="75">
        <v>2.4</v>
      </c>
      <c r="E29" s="75">
        <v>2.3000000000000003</v>
      </c>
      <c r="F29" s="86">
        <v>132.6</v>
      </c>
      <c r="G29" s="75">
        <v>58.4</v>
      </c>
      <c r="H29" s="86">
        <v>37.35</v>
      </c>
      <c r="I29" s="86">
        <v>60.300000000000004</v>
      </c>
      <c r="J29" s="86">
        <v>648.4</v>
      </c>
      <c r="K29" s="86">
        <v>12.3</v>
      </c>
      <c r="L29" s="86">
        <v>175.6</v>
      </c>
      <c r="M29" s="86">
        <v>247.20000000000002</v>
      </c>
      <c r="N29" s="86">
        <v>0</v>
      </c>
      <c r="O29" s="86">
        <v>33.6</v>
      </c>
      <c r="P29" s="86">
        <v>10.200000000000001</v>
      </c>
      <c r="Q29" s="86">
        <v>340.8</v>
      </c>
      <c r="R29" s="86">
        <v>0</v>
      </c>
      <c r="S29" s="86">
        <v>572.80000000000007</v>
      </c>
      <c r="T29" s="86">
        <v>244.8</v>
      </c>
      <c r="U29" s="75">
        <v>2087.8000000000002</v>
      </c>
      <c r="V29" s="76">
        <v>507.1</v>
      </c>
    </row>
    <row r="30" spans="1:54" ht="13.5" thickBot="1" x14ac:dyDescent="0.25">
      <c r="A30" s="77" t="s">
        <v>26</v>
      </c>
      <c r="B30" s="87">
        <v>1902.4</v>
      </c>
      <c r="C30" s="87">
        <v>396.8</v>
      </c>
      <c r="D30" s="78">
        <v>2.5</v>
      </c>
      <c r="E30" s="78">
        <v>1.6</v>
      </c>
      <c r="F30" s="87">
        <v>60.15</v>
      </c>
      <c r="G30" s="78">
        <v>47.6</v>
      </c>
      <c r="H30" s="87">
        <v>32.4</v>
      </c>
      <c r="I30" s="87">
        <v>50.7</v>
      </c>
      <c r="J30" s="87">
        <v>574.80000000000007</v>
      </c>
      <c r="K30" s="87">
        <v>10.35</v>
      </c>
      <c r="L30" s="87">
        <v>136.4</v>
      </c>
      <c r="M30" s="87">
        <v>210.4</v>
      </c>
      <c r="N30" s="87">
        <v>0</v>
      </c>
      <c r="O30" s="87">
        <v>34.4</v>
      </c>
      <c r="P30" s="87">
        <v>17</v>
      </c>
      <c r="Q30" s="87">
        <v>335.6</v>
      </c>
      <c r="R30" s="87">
        <v>0</v>
      </c>
      <c r="S30" s="87">
        <v>558.4</v>
      </c>
      <c r="T30" s="87">
        <v>228.8</v>
      </c>
      <c r="U30" s="78">
        <v>1911.8</v>
      </c>
      <c r="V30" s="79">
        <v>405.90000000000003</v>
      </c>
    </row>
    <row r="31" spans="1:54" s="54" customFormat="1" hidden="1" x14ac:dyDescent="0.2">
      <c r="A31" s="46" t="s">
        <v>2</v>
      </c>
      <c r="B31" s="88">
        <f t="shared" ref="B31:V31" si="0">SUM(B7:B30)</f>
        <v>49419.199999999997</v>
      </c>
      <c r="C31" s="88">
        <f t="shared" si="0"/>
        <v>12136.000000000002</v>
      </c>
      <c r="D31" s="54">
        <f t="shared" si="0"/>
        <v>60</v>
      </c>
      <c r="E31" s="54">
        <f t="shared" si="0"/>
        <v>46.3</v>
      </c>
      <c r="F31" s="88">
        <f t="shared" si="0"/>
        <v>2201.1</v>
      </c>
      <c r="G31" s="54">
        <f t="shared" si="0"/>
        <v>2393.1999999999998</v>
      </c>
      <c r="H31" s="88">
        <f t="shared" si="0"/>
        <v>810.15</v>
      </c>
      <c r="I31" s="88">
        <f t="shared" si="0"/>
        <v>1586.0999999999995</v>
      </c>
      <c r="J31" s="88">
        <f t="shared" si="0"/>
        <v>15879.599999999999</v>
      </c>
      <c r="K31" s="88">
        <f t="shared" si="0"/>
        <v>183.14999999999995</v>
      </c>
      <c r="L31" s="88">
        <f t="shared" si="0"/>
        <v>3566.4</v>
      </c>
      <c r="M31" s="88">
        <f t="shared" si="0"/>
        <v>6081.9999999999991</v>
      </c>
      <c r="N31" s="88">
        <f t="shared" si="0"/>
        <v>0</v>
      </c>
      <c r="O31" s="88">
        <f t="shared" si="0"/>
        <v>888.39999999999986</v>
      </c>
      <c r="P31" s="88">
        <f t="shared" si="0"/>
        <v>355.2</v>
      </c>
      <c r="Q31" s="88">
        <f t="shared" si="0"/>
        <v>8101.6</v>
      </c>
      <c r="R31" s="88">
        <f t="shared" si="0"/>
        <v>0</v>
      </c>
      <c r="S31" s="88">
        <f t="shared" si="0"/>
        <v>13275.2</v>
      </c>
      <c r="T31" s="88">
        <f t="shared" si="0"/>
        <v>6155.2000000000007</v>
      </c>
      <c r="U31" s="54">
        <f t="shared" si="0"/>
        <v>49616.600000000006</v>
      </c>
      <c r="V31" s="54">
        <f t="shared" si="0"/>
        <v>12350.800000000003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0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Кадников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1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2018-06-28T05:48:43Z</dcterms:modified>
</cp:coreProperties>
</file>